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<sst xmlns="http://schemas.openxmlformats.org/spreadsheetml/2006/main" count="461" uniqueCount="260">
  <si>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</si>
  <si>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</si>
  <si>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</si>
  <si>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</si>
  <si>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</si>
  <si>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</si>
  <si>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</si>
  <si>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</si>
  <si>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</si>
  <si>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</si>
  <si>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</si>
  <si>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</si>
  <si>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</si>
  <si>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</si>
  <si>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</si>
  <si>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</si>
  <si>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</si>
  <si>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</si>
  <si>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</si>
  <si>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</si>
  <si>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</si>
  <si>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</si>
  <si>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</si>
  <si>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</si>
  <si>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</si>
  <si>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</si>
  <si>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</si>
  <si>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</si>
  <si>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</si>
  <si>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</si>
  <si>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</si>
  <si>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</si>
  <si>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</si>
  <si>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</si>
  <si>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</si>
  <si>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</si>
  <si>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</si>
  <si>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</si>
  <si>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</si>
  <si>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</si>
  <si>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</si>
  <si>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</si>
  <si>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</si>
  <si>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</si>
  <si>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</si>
  <si>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</si>
  <si>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</si>
  <si>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</si>
  <si>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</si>
  <si>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</si>
  <si>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</si>
  <si>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</si>
  <si>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</si>
  <si>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</si>
  <si>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</si>
  <si>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</si>
  <si>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</si>
  <si>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</si>
  <si>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</si>
  <si>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</si>
  <si>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</si>
  <si>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</si>
  <si>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</si>
  <si>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</si>
  <si>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</si>
  <si>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</si>
  <si>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</si>
  <si>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</si>
  <si>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</si>
  <si>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</si>
  <si>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</si>
  <si>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</si>
  <si>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</si>
  <si>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</si>
  <si>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</si>
  <si>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</si>
  <si>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</si>
  <si>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</si>
  <si>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</si>
  <si>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</si>
  <si>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</si>
  <si>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</si>
  <si>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</si>
  <si>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</si>
  <si>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</si>
  <si>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</si>
  <si>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</si>
  <si>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</si>
  <si>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</si>
  <si>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</si>
  <si>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</si>
  <si>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</si>
  <si>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</si>
  <si>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</si>
  <si>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</si>
  <si>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</si>
  <si>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</si>
  <si>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</si>
  <si>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</si>
  <si>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</si>
  <si>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</si>
  <si>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</si>
  <si>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</si>
  <si>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</si>
  <si>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</si>
  <si>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</si>
  <si>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</si>
  <si>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</si>
  <si>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</si>
  <si>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</si>
  <si>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</si>
  <si>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</si>
  <si>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</si>
  <si>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</si>
  <si>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</si>
  <si>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</si>
  <si>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</si>
  <si>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</si>
  <si>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</si>
  <si>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</si>
  <si>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</si>
  <si>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</si>
  <si>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</si>
  <si>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</si>
  <si>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</si>
  <si>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</si>
  <si>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</si>
  <si>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</si>
  <si>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</si>
  <si>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</si>
  <si>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</si>
  <si>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</si>
  <si>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</si>
  <si>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</si>
  <si>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</si>
  <si>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</si>
  <si>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</si>
  <si>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</si>
  <si>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</si>
  <si>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</si>
  <si>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</si>
  <si>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</si>
  <si>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</si>
  <si>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</si>
  <si>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</si>
  <si>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</si>
  <si>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</si>
  <si>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</si>
  <si>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</si>
  <si>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</si>
  <si>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</si>
  <si>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</si>
  <si>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</si>
  <si>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</si>
  <si>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</si>
  <si>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</si>
  <si>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</si>
  <si>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</si>
  <si>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</si>
  <si>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</si>
  <si>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</si>
  <si>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</si>
  <si>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</si>
  <si>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</si>
  <si>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</si>
  <si>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</si>
  <si>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</si>
  <si>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</si>
  <si>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</si>
  <si>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</si>
  <si>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</si>
  <si>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</si>
  <si>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</si>
  <si>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</si>
  <si>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</si>
  <si>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</si>
  <si>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</si>
  <si>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</si>
  <si>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</si>
  <si>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</si>
  <si>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</si>
  <si>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</si>
  <si>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</si>
  <si>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</si>
  <si>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</si>
  <si>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</si>
  <si>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</si>
  <si>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</si>
  <si>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</si>
  <si>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</si>
  <si>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</si>
  <si>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</si>
  <si>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</si>
  <si>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</si>
  <si>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</si>
  <si>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</si>
  <si>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</si>
  <si>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</si>
  <si>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</si>
  <si>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</si>
  <si>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</si>
  <si>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</si>
  <si>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</si>
  <si>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</si>
  <si>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</si>
  <si>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</si>
  <si>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</si>
  <si>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</si>
  <si>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</si>
  <si>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</si>
  <si>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</si>
  <si>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</si>
  <si>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</si>
  <si>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</si>
  <si>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</si>
  <si>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</si>
  <si>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</si>
  <si>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</si>
  <si>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</si>
  <si>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</si>
  <si>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</si>
  <si>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</si>
  <si>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</si>
  <si>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</si>
  <si>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</si>
  <si>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</si>
  <si>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</si>
  <si>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</si>
  <si>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</si>
  <si>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268   人，其中：在职人员   130 人，离退休人员 138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</si>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</sst>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showZeros="0" tabSelected="1" workbookViewId="0">
      <selection activeCell="F16" sqref="F16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12">
      <c r="D3" s="26" t="s">
        <v>1</v>
      </c>
      <c r="L3">
        <v>0.87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1924.67</v>
      </c>
      <c r="C6" s="44" t="s">
        <v>7</v>
      </c>
      <c r="D6" s="24">
        <v>1553.15</v>
      </c>
    </row>
    <row r="7" ht="21" customHeight="1" spans="1:4">
      <c r="A7" s="48" t="s">
        <v>8</v>
      </c>
      <c r="B7" s="24">
        <v>1924.67</v>
      </c>
      <c r="C7" s="44" t="s">
        <v>9</v>
      </c>
      <c r="D7" s="24">
        <v>211.87</v>
      </c>
    </row>
    <row r="8" ht="21" customHeight="1" spans="1:4">
      <c r="A8" s="48" t="s">
        <v>10</v>
      </c>
      <c r="B8" s="24"/>
      <c r="C8" s="44" t="s">
        <v>11</v>
      </c>
      <c r="D8" s="24">
        <v>71.75</v>
      </c>
    </row>
    <row r="9" ht="21" customHeight="1" spans="1:4">
      <c r="A9" s="24" t="s">
        <v>12</v>
      </c>
      <c r="B9" s="24"/>
      <c r="C9" s="44" t="s">
        <v>13</v>
      </c>
      <c r="D9" s="24">
        <v>87.9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v>1924.67</v>
      </c>
      <c r="C16" s="25" t="s">
        <v>17</v>
      </c>
      <c r="D16" s="25">
        <v>1924.67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v>1924.67</v>
      </c>
      <c r="C19" s="25" t="s">
        <v>22</v>
      </c>
      <c r="D19" s="25">
        <v>1924.67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0" workbookViewId="0">
      <selection activeCell="B39" sqref="B39:E4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/>
      <c r="C7" s="24"/>
      <c r="D7" s="24"/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>
        <v>1221.3</v>
      </c>
      <c r="C11" s="24">
        <v>1221.3</v>
      </c>
      <c r="D11" s="24">
        <v>1221.3</v>
      </c>
      <c r="E11" s="24">
        <v>1221.3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>
        <v>331.85</v>
      </c>
      <c r="C12" s="24">
        <v>331.85</v>
      </c>
      <c r="D12" s="24">
        <v>331.85</v>
      </c>
      <c r="E12" s="24">
        <v>331.85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140.27</v>
      </c>
      <c r="C30" s="24">
        <v>140.27</v>
      </c>
      <c r="D30" s="24">
        <v>140.27</v>
      </c>
      <c r="E30" s="24">
        <v>140.27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70.14</v>
      </c>
      <c r="C31" s="24">
        <v>70.14</v>
      </c>
      <c r="D31" s="24">
        <v>70.14</v>
      </c>
      <c r="E31" s="24">
        <v>70.14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1.46</v>
      </c>
      <c r="C35" s="24">
        <v>1.46</v>
      </c>
      <c r="D35" s="24">
        <v>1.46</v>
      </c>
      <c r="E35" s="24">
        <v>1.46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71.75</v>
      </c>
      <c r="C39" s="24">
        <v>71.75</v>
      </c>
      <c r="D39" s="24">
        <v>71.75</v>
      </c>
      <c r="E39" s="24">
        <v>71.75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87.9</v>
      </c>
      <c r="C40" s="24">
        <v>87.9</v>
      </c>
      <c r="D40" s="24">
        <v>87.9</v>
      </c>
      <c r="E40" s="24">
        <v>87.9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87.9</v>
      </c>
      <c r="C42" s="24">
        <v>87.9</v>
      </c>
      <c r="D42" s="24">
        <v>87.9</v>
      </c>
      <c r="E42" s="24">
        <v>87.9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87.9</v>
      </c>
      <c r="C46" s="24">
        <f t="shared" si="1"/>
        <v>87.9</v>
      </c>
      <c r="D46" s="24">
        <f t="shared" si="1"/>
        <v>87.9</v>
      </c>
      <c r="E46" s="24">
        <f t="shared" si="1"/>
        <v>87.9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workbookViewId="0">
      <selection activeCell="E40" sqref="E40:E4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f t="shared" ref="B6:F6" si="0">B7+B9+B15+B18+B20+B22+B24+B26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1221.3</v>
      </c>
      <c r="C12" s="24">
        <v>1221.3</v>
      </c>
      <c r="D12" s="24">
        <v>1221.3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>
        <v>331.85</v>
      </c>
      <c r="C13" s="24">
        <v>331.85</v>
      </c>
      <c r="D13" s="24">
        <v>308.06</v>
      </c>
      <c r="E13" s="24">
        <v>23.79</v>
      </c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140.27</v>
      </c>
      <c r="C31" s="24">
        <v>140.27</v>
      </c>
      <c r="D31" s="24">
        <v>140.27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>
        <v>70.14</v>
      </c>
      <c r="C32" s="24">
        <v>70.14</v>
      </c>
      <c r="D32" s="24">
        <v>70.14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>
        <v>1.46</v>
      </c>
      <c r="C35" s="24">
        <v>1.46</v>
      </c>
      <c r="D35" s="24">
        <v>1.46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71.75</v>
      </c>
      <c r="C40" s="24">
        <v>71.75</v>
      </c>
      <c r="D40" s="24">
        <v>71.75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87.9</v>
      </c>
      <c r="C41" s="24">
        <v>87.9</v>
      </c>
      <c r="D41" s="24">
        <v>87.9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>
        <v>87.9</v>
      </c>
      <c r="C43" s="24">
        <v>87.9</v>
      </c>
      <c r="D43" s="24">
        <v>87.9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/>
      <c r="C47" s="24"/>
      <c r="D47" s="24"/>
      <c r="E47" s="24"/>
      <c r="F47" s="24">
        <f>F6+F28+F37+F41+F44</f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H10" sqref="H10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1924.67</v>
      </c>
      <c r="C6" s="44" t="s">
        <v>7</v>
      </c>
      <c r="D6" s="45">
        <v>1553.15</v>
      </c>
      <c r="E6" s="24">
        <v>1553.15</v>
      </c>
      <c r="F6" s="45"/>
    </row>
    <row r="7" ht="21.75" customHeight="1" spans="1:6">
      <c r="A7" s="27" t="s">
        <v>8</v>
      </c>
      <c r="B7" s="24">
        <v>1924.67</v>
      </c>
      <c r="C7" s="44" t="s">
        <v>9</v>
      </c>
      <c r="D7" s="45">
        <v>211.87</v>
      </c>
      <c r="E7" s="24">
        <v>211.87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71.75</v>
      </c>
      <c r="E8" s="24">
        <v>71.75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87.9</v>
      </c>
      <c r="E9" s="24">
        <v>87.9</v>
      </c>
      <c r="F9" s="45"/>
    </row>
    <row r="10" ht="21.75" customHeight="1" spans="1:6">
      <c r="A10" s="24"/>
      <c r="B10" s="45"/>
      <c r="C10" s="24" t="s">
        <v>14</v>
      </c>
      <c r="D10" s="45">
        <v>0</v>
      </c>
      <c r="E10" s="45"/>
      <c r="F10" s="45"/>
    </row>
    <row r="11" ht="21.75" customHeight="1" spans="1:6">
      <c r="A11" s="24"/>
      <c r="B11" s="45"/>
      <c r="C11" s="24"/>
      <c r="D11" s="45">
        <v>0</v>
      </c>
      <c r="E11" s="45"/>
      <c r="F11" s="45"/>
    </row>
    <row r="12" ht="21.75" customHeight="1" spans="1:6">
      <c r="A12" s="24"/>
      <c r="B12" s="45"/>
      <c r="C12" s="24"/>
      <c r="D12" s="45"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v>1924.67</v>
      </c>
      <c r="C16" s="25" t="s">
        <v>17</v>
      </c>
      <c r="D16" s="45">
        <v>1924.67</v>
      </c>
      <c r="E16" s="45">
        <v>1924.67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1924.67</v>
      </c>
      <c r="C20" s="25" t="s">
        <v>22</v>
      </c>
      <c r="D20" s="45">
        <v>1924.67</v>
      </c>
      <c r="E20" s="45">
        <f>E16+E17</f>
        <v>1924.67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5" workbookViewId="0">
      <selection activeCell="H37" sqref="H37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f t="shared" ref="B6:F6" si="0">B7+B9+B15+B18+B20+B22+B24+B26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>
        <v>1221.3</v>
      </c>
      <c r="C12" s="24">
        <v>1221.3</v>
      </c>
      <c r="D12" s="24">
        <v>1221.3</v>
      </c>
      <c r="E12" s="24"/>
      <c r="F12" s="24"/>
    </row>
    <row r="13" ht="18" customHeight="1" spans="1:6">
      <c r="A13" s="24" t="s">
        <v>44</v>
      </c>
      <c r="B13" s="24">
        <v>331.85</v>
      </c>
      <c r="C13" s="24">
        <v>331.85</v>
      </c>
      <c r="D13" s="24">
        <v>308.06</v>
      </c>
      <c r="E13" s="24">
        <v>23.79</v>
      </c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211.87</v>
      </c>
      <c r="C28" s="24">
        <v>211.87</v>
      </c>
      <c r="D28" s="24">
        <v>211.87</v>
      </c>
      <c r="E28" s="24"/>
      <c r="F28" s="24"/>
    </row>
    <row r="29" ht="18" customHeight="1" spans="1:6">
      <c r="A29" s="43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140.27</v>
      </c>
      <c r="C31" s="24">
        <v>140.27</v>
      </c>
      <c r="D31" s="24">
        <v>140.27</v>
      </c>
      <c r="E31" s="24"/>
      <c r="F31" s="24"/>
    </row>
    <row r="32" ht="18" customHeight="1" spans="1:6">
      <c r="A32" s="24" t="s">
        <v>62</v>
      </c>
      <c r="B32" s="24">
        <v>70.14</v>
      </c>
      <c r="C32" s="24">
        <v>70.14</v>
      </c>
      <c r="D32" s="24">
        <v>70.14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>
        <v>1.46</v>
      </c>
      <c r="C36" s="24">
        <v>1.46</v>
      </c>
      <c r="D36" s="24">
        <v>1.46</v>
      </c>
      <c r="E36" s="24"/>
      <c r="F36" s="24"/>
    </row>
    <row r="37" ht="18" customHeight="1" spans="1:6">
      <c r="A37" s="24" t="s">
        <v>67</v>
      </c>
      <c r="B37" s="24">
        <v>71.75</v>
      </c>
      <c r="C37" s="24">
        <v>71.75</v>
      </c>
      <c r="D37" s="24">
        <v>71.75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71.75</v>
      </c>
      <c r="C40" s="24">
        <v>71.75</v>
      </c>
      <c r="D40" s="24">
        <v>71.75</v>
      </c>
      <c r="E40" s="24"/>
      <c r="F40" s="24"/>
    </row>
    <row r="41" ht="18" customHeight="1" spans="1:6">
      <c r="A41" s="24" t="s">
        <v>13</v>
      </c>
      <c r="B41" s="24">
        <v>87.9</v>
      </c>
      <c r="C41" s="24">
        <v>87.9</v>
      </c>
      <c r="D41" s="24">
        <v>87.9</v>
      </c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>
        <v>87.9</v>
      </c>
      <c r="C43" s="24">
        <v>87.9</v>
      </c>
      <c r="D43" s="24">
        <v>87.9</v>
      </c>
      <c r="E43" s="24"/>
      <c r="F43" s="24"/>
    </row>
    <row r="44" ht="18" customHeight="1" spans="1:6">
      <c r="A44" s="25" t="s">
        <v>29</v>
      </c>
      <c r="B44" s="24"/>
      <c r="C44" s="24"/>
      <c r="D44" s="24"/>
      <c r="E44" s="24"/>
      <c r="F44" s="24">
        <f>F6+F28+F37+F41</f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3"/>
  <sheetViews>
    <sheetView showZeros="0" workbookViewId="0">
      <pane ySplit="5" topLeftCell="A6" activePane="bottomLeft" state="frozen"/>
      <selection/>
      <selection pane="bottomLeft" activeCell="I20" sqref="I20"/>
    </sheetView>
  </sheetViews>
  <sheetFormatPr defaultColWidth="9" defaultRowHeight="13.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v>1900.87</v>
      </c>
      <c r="C6" s="24">
        <v>1900.87</v>
      </c>
      <c r="D6" s="24">
        <v>1900.87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95</v>
      </c>
      <c r="B7" s="24">
        <v>1070.55</v>
      </c>
      <c r="C7" s="24">
        <v>1070.55</v>
      </c>
      <c r="D7" s="24">
        <v>1070.55</v>
      </c>
      <c r="E7" s="24"/>
      <c r="F7" s="24"/>
    </row>
    <row r="8" ht="18" customHeight="1" spans="1:6">
      <c r="A8" s="35" t="s">
        <v>96</v>
      </c>
      <c r="B8" s="24">
        <v>458.81</v>
      </c>
      <c r="C8" s="24">
        <v>458.81</v>
      </c>
      <c r="D8" s="24">
        <v>458.81</v>
      </c>
      <c r="E8" s="24"/>
      <c r="F8" s="24"/>
    </row>
    <row r="9" ht="18" customHeight="1" spans="1:6">
      <c r="A9" s="35" t="s">
        <v>97</v>
      </c>
      <c r="B9" s="24"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24">
        <v>140.27</v>
      </c>
      <c r="C12" s="24">
        <v>140.27</v>
      </c>
      <c r="D12" s="24">
        <v>140.27</v>
      </c>
      <c r="E12" s="24"/>
      <c r="F12" s="24"/>
    </row>
    <row r="13" ht="18" customHeight="1" spans="1:6">
      <c r="A13" s="35" t="s">
        <v>101</v>
      </c>
      <c r="B13" s="24">
        <v>70.14</v>
      </c>
      <c r="C13" s="24">
        <v>70.14</v>
      </c>
      <c r="D13" s="24">
        <v>70.14</v>
      </c>
      <c r="E13" s="24"/>
      <c r="F13" s="24"/>
    </row>
    <row r="14" ht="18" customHeight="1" spans="1:11">
      <c r="A14" s="35" t="s">
        <v>102</v>
      </c>
      <c r="B14" s="24">
        <v>71.75</v>
      </c>
      <c r="C14" s="24">
        <v>71.75</v>
      </c>
      <c r="D14" s="24">
        <v>71.75</v>
      </c>
      <c r="E14" s="24"/>
      <c r="F14" s="24"/>
      <c r="K14">
        <v>1900.87</v>
      </c>
    </row>
    <row r="15" ht="18" customHeight="1" spans="1:6">
      <c r="A15" s="35" t="s">
        <v>103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104</v>
      </c>
      <c r="B16" s="24">
        <v>1.46</v>
      </c>
      <c r="C16" s="24">
        <v>1.46</v>
      </c>
      <c r="D16" s="24">
        <v>1.46</v>
      </c>
      <c r="E16" s="24"/>
      <c r="F16" s="24"/>
    </row>
    <row r="17" ht="18" customHeight="1" spans="1:6">
      <c r="A17" s="35" t="s">
        <v>105</v>
      </c>
      <c r="B17" s="24">
        <v>87.9</v>
      </c>
      <c r="C17" s="24">
        <v>87.9</v>
      </c>
      <c r="D17" s="24">
        <v>87.9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v>23.79</v>
      </c>
      <c r="C20" s="24">
        <v>23.79</v>
      </c>
      <c r="D20" s="24"/>
      <c r="E20" s="24">
        <v>23.79</v>
      </c>
      <c r="F20" s="24">
        <f t="shared" ref="F20" si="1">SUM(F21:F47)</f>
        <v>0</v>
      </c>
    </row>
    <row r="21" ht="18" customHeight="1" spans="1:6">
      <c r="A21" s="35" t="s">
        <v>109</v>
      </c>
      <c r="B21" s="24">
        <f t="shared" ref="B21:B47" si="2">C21+F21</f>
        <v>0</v>
      </c>
      <c r="C21" s="24">
        <f t="shared" ref="C21:C47" si="3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2"/>
        <v>0</v>
      </c>
      <c r="C22" s="24">
        <f t="shared" si="3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2"/>
        <v>0</v>
      </c>
      <c r="C23" s="24">
        <f t="shared" si="3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2"/>
        <v>0</v>
      </c>
      <c r="C24" s="24">
        <f t="shared" si="3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2"/>
        <v>0</v>
      </c>
      <c r="C25" s="24">
        <f t="shared" si="3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2"/>
        <v>0</v>
      </c>
      <c r="C26" s="24">
        <f t="shared" si="3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2"/>
        <v>0</v>
      </c>
      <c r="C27" s="24">
        <f t="shared" si="3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2"/>
        <v>0</v>
      </c>
      <c r="C28" s="24">
        <f t="shared" si="3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2"/>
        <v>0</v>
      </c>
      <c r="C29" s="24">
        <f t="shared" si="3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2"/>
        <v>0</v>
      </c>
      <c r="C30" s="36">
        <f t="shared" si="3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2"/>
        <v>0</v>
      </c>
      <c r="C31" s="37">
        <f t="shared" si="3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2"/>
        <v>0</v>
      </c>
      <c r="C32" s="36">
        <f t="shared" si="3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2"/>
        <v>0</v>
      </c>
      <c r="C33" s="36">
        <f t="shared" si="3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2"/>
        <v>0</v>
      </c>
      <c r="C34" s="36">
        <f t="shared" si="3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2"/>
        <v>0</v>
      </c>
      <c r="C35" s="36">
        <f t="shared" si="3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2"/>
        <v>0</v>
      </c>
      <c r="C36" s="36">
        <f t="shared" si="3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2"/>
        <v>0</v>
      </c>
      <c r="C37" s="37">
        <f t="shared" si="3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2"/>
        <v>0</v>
      </c>
      <c r="C38" s="24">
        <f t="shared" si="3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2"/>
        <v>0</v>
      </c>
      <c r="C39" s="24">
        <f t="shared" si="3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2"/>
        <v>0</v>
      </c>
      <c r="C40" s="24">
        <f t="shared" si="3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2"/>
        <v>0</v>
      </c>
      <c r="C41" s="24">
        <f t="shared" si="3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2"/>
        <v>0</v>
      </c>
      <c r="C42" s="24">
        <f t="shared" si="3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2"/>
        <v>0</v>
      </c>
      <c r="C43" s="24">
        <f t="shared" si="3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2"/>
        <v>0</v>
      </c>
      <c r="C44" s="24">
        <f t="shared" si="3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2"/>
        <v>0</v>
      </c>
      <c r="C45" s="24">
        <f t="shared" si="3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2"/>
        <v>0</v>
      </c>
      <c r="C46" s="24">
        <f t="shared" si="3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2"/>
        <v>0</v>
      </c>
      <c r="C47" s="24">
        <f t="shared" si="3"/>
        <v>0</v>
      </c>
      <c r="D47" s="24"/>
      <c r="E47" s="24"/>
      <c r="F47" s="24"/>
    </row>
    <row r="48" ht="18" customHeight="1" spans="1:6">
      <c r="A48" s="34" t="s">
        <v>136</v>
      </c>
      <c r="B48" s="24">
        <v>0</v>
      </c>
      <c r="C48" s="24">
        <f t="shared" ref="C48" si="4">SUM(C49:C59)</f>
        <v>0</v>
      </c>
      <c r="D48" s="24">
        <f t="shared" ref="D48" si="5">SUM(D49:D59)</f>
        <v>0</v>
      </c>
      <c r="E48" s="24">
        <f t="shared" ref="E48" si="6">SUM(E49:E59)</f>
        <v>0</v>
      </c>
      <c r="F48" s="24">
        <f t="shared" ref="F48" si="7">SUM(F49:F59)</f>
        <v>0</v>
      </c>
    </row>
    <row r="49" ht="18" customHeight="1" spans="1:6">
      <c r="A49" s="35" t="s">
        <v>137</v>
      </c>
      <c r="B49" s="24">
        <f>C49+F49</f>
        <v>0</v>
      </c>
      <c r="C49" s="24">
        <f t="shared" ref="C49:C59" si="8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ref="B49:B59" si="9">C50+F50</f>
        <v>0</v>
      </c>
      <c r="C50" s="24">
        <f t="shared" si="8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9"/>
        <v>0</v>
      </c>
      <c r="C51" s="24">
        <f t="shared" si="8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9"/>
        <v>0</v>
      </c>
      <c r="C52" s="24">
        <f t="shared" si="8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9"/>
        <v>0</v>
      </c>
      <c r="C53" s="24">
        <f t="shared" si="8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9"/>
        <v>0</v>
      </c>
      <c r="C54" s="24">
        <f t="shared" si="8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9"/>
        <v>0</v>
      </c>
      <c r="C55" s="24">
        <f t="shared" si="8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9"/>
        <v>0</v>
      </c>
      <c r="C56" s="37">
        <f t="shared" si="8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9"/>
        <v>0</v>
      </c>
      <c r="C57" s="24">
        <f t="shared" si="8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9"/>
        <v>0</v>
      </c>
      <c r="C58" s="37">
        <f t="shared" si="8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9"/>
        <v>0</v>
      </c>
      <c r="C59" s="24">
        <f t="shared" si="8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0">SUM(B61:B64)</f>
        <v>0</v>
      </c>
      <c r="C60" s="24">
        <f t="shared" si="10"/>
        <v>0</v>
      </c>
      <c r="D60" s="24">
        <f t="shared" si="10"/>
        <v>0</v>
      </c>
      <c r="E60" s="24">
        <f t="shared" si="10"/>
        <v>0</v>
      </c>
      <c r="F60" s="24">
        <f t="shared" si="10"/>
        <v>0</v>
      </c>
    </row>
    <row r="61" ht="18" customHeight="1" spans="1:6">
      <c r="A61" s="35" t="s">
        <v>149</v>
      </c>
      <c r="B61" s="24">
        <f t="shared" ref="B61:B64" si="11">C61+F61</f>
        <v>0</v>
      </c>
      <c r="C61" s="37">
        <f t="shared" ref="C61:C64" si="12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1"/>
        <v>0</v>
      </c>
      <c r="C62" s="37">
        <f t="shared" si="12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1"/>
        <v>0</v>
      </c>
      <c r="C63" s="37">
        <f t="shared" si="12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1"/>
        <v>0</v>
      </c>
      <c r="C64" s="37">
        <f t="shared" si="12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13">SUM(B66:B77)</f>
        <v>0</v>
      </c>
      <c r="C65" s="36">
        <f t="shared" ref="C65" si="14">SUM(C66:C77)</f>
        <v>0</v>
      </c>
      <c r="D65" s="36">
        <f t="shared" ref="D65" si="15">SUM(D66:D77)</f>
        <v>0</v>
      </c>
      <c r="E65" s="36">
        <f t="shared" ref="E65" si="16">SUM(E66:E77)</f>
        <v>0</v>
      </c>
      <c r="F65" s="24">
        <f t="shared" ref="F65" si="17">SUM(F66:F77)</f>
        <v>0</v>
      </c>
    </row>
    <row r="66" ht="18" customHeight="1" spans="1:6">
      <c r="A66" s="35" t="s">
        <v>154</v>
      </c>
      <c r="B66" s="24">
        <f t="shared" ref="B66:B70" si="18">C66+F66</f>
        <v>0</v>
      </c>
      <c r="C66" s="37">
        <f t="shared" ref="C66:C70" si="19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18"/>
        <v>0</v>
      </c>
      <c r="C67" s="37">
        <f t="shared" si="19"/>
        <v>0</v>
      </c>
      <c r="D67" s="37"/>
      <c r="E67" s="37"/>
      <c r="F67" s="24"/>
    </row>
    <row r="68" ht="18" customHeight="1" spans="1:6">
      <c r="A68" s="35" t="s">
        <v>156</v>
      </c>
      <c r="B68" s="24"/>
      <c r="C68" s="37">
        <f t="shared" si="19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18"/>
        <v>0</v>
      </c>
      <c r="C69" s="37">
        <f t="shared" si="19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18"/>
        <v>0</v>
      </c>
      <c r="C70" s="37">
        <f t="shared" si="19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0">C71+F71</f>
        <v>0</v>
      </c>
      <c r="C71" s="37">
        <f t="shared" ref="C71:C111" si="21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0"/>
        <v>0</v>
      </c>
      <c r="C72" s="37">
        <f t="shared" si="21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0"/>
        <v>0</v>
      </c>
      <c r="C73" s="37">
        <f t="shared" si="21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0"/>
        <v>0</v>
      </c>
      <c r="C74" s="37">
        <f t="shared" si="21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0"/>
        <v>0</v>
      </c>
      <c r="C75" s="37">
        <f t="shared" si="21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0"/>
        <v>0</v>
      </c>
      <c r="C76" s="37">
        <f t="shared" si="21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0"/>
        <v>0</v>
      </c>
      <c r="C77" s="37">
        <f t="shared" si="21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22">SUM(B79:B94)</f>
        <v>0</v>
      </c>
      <c r="C78" s="36">
        <f t="shared" ref="C78" si="23">SUM(C79:C94)</f>
        <v>0</v>
      </c>
      <c r="D78" s="36">
        <f t="shared" ref="D78" si="24">SUM(D79:D94)</f>
        <v>0</v>
      </c>
      <c r="E78" s="36">
        <f t="shared" ref="E78" si="25">SUM(E79:E94)</f>
        <v>0</v>
      </c>
      <c r="F78" s="24">
        <f t="shared" ref="F78" si="26">SUM(F79:F94)</f>
        <v>0</v>
      </c>
    </row>
    <row r="79" ht="18" customHeight="1" spans="1:6">
      <c r="A79" s="35" t="s">
        <v>154</v>
      </c>
      <c r="B79" s="24">
        <f t="shared" ref="B79:B94" si="27">C79+F79</f>
        <v>0</v>
      </c>
      <c r="C79" s="37">
        <f t="shared" ref="C79:C94" si="28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27"/>
        <v>0</v>
      </c>
      <c r="C80" s="37">
        <f t="shared" si="28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27"/>
        <v>0</v>
      </c>
      <c r="C81" s="37">
        <f t="shared" si="28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27"/>
        <v>0</v>
      </c>
      <c r="C82" s="37">
        <f t="shared" si="28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27"/>
        <v>0</v>
      </c>
      <c r="C83" s="37">
        <f t="shared" si="28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27"/>
        <v>0</v>
      </c>
      <c r="C84" s="37">
        <f t="shared" si="28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27"/>
        <v>0</v>
      </c>
      <c r="C85" s="37">
        <f t="shared" si="28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27"/>
        <v>0</v>
      </c>
      <c r="C86" s="37">
        <f t="shared" si="28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27"/>
        <v>0</v>
      </c>
      <c r="C87" s="37">
        <f t="shared" si="28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27"/>
        <v>0</v>
      </c>
      <c r="C88" s="37">
        <f t="shared" si="28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27"/>
        <v>0</v>
      </c>
      <c r="C89" s="37">
        <f t="shared" si="28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27"/>
        <v>0</v>
      </c>
      <c r="C90" s="37">
        <f t="shared" si="28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27"/>
        <v>0</v>
      </c>
      <c r="C91" s="37">
        <f t="shared" si="28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27"/>
        <v>0</v>
      </c>
      <c r="C92" s="37">
        <f t="shared" si="28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27"/>
        <v>0</v>
      </c>
      <c r="C93" s="37">
        <f t="shared" si="28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27"/>
        <v>0</v>
      </c>
      <c r="C94" s="37">
        <f t="shared" si="28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29">SUM(B96:B97)</f>
        <v>0</v>
      </c>
      <c r="C95" s="24">
        <f t="shared" ref="C95" si="30">SUM(C96:C97)</f>
        <v>0</v>
      </c>
      <c r="D95" s="24">
        <f t="shared" ref="D95" si="31">SUM(D96:D97)</f>
        <v>0</v>
      </c>
      <c r="E95" s="24">
        <f t="shared" ref="E95" si="32">SUM(E96:E97)</f>
        <v>0</v>
      </c>
      <c r="F95" s="24">
        <f t="shared" ref="F95" si="33">SUM(F96:F97)</f>
        <v>0</v>
      </c>
    </row>
    <row r="96" ht="18" customHeight="1" spans="1:6">
      <c r="A96" s="35" t="s">
        <v>173</v>
      </c>
      <c r="B96" s="24">
        <f t="shared" ref="B96:B103" si="34">C96+F96</f>
        <v>0</v>
      </c>
      <c r="C96" s="24">
        <f t="shared" ref="C96:C103" si="35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34"/>
        <v>0</v>
      </c>
      <c r="C97" s="24">
        <f t="shared" si="35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36">SUM(B99:B103)</f>
        <v>0</v>
      </c>
      <c r="C98" s="24">
        <f t="shared" ref="C98" si="37">SUM(C99:C103)</f>
        <v>0</v>
      </c>
      <c r="D98" s="24">
        <f t="shared" ref="D98" si="38">SUM(D99:D103)</f>
        <v>0</v>
      </c>
      <c r="E98" s="24">
        <f t="shared" ref="E98" si="39">SUM(E99:E103)</f>
        <v>0</v>
      </c>
      <c r="F98" s="24">
        <f t="shared" ref="F98" si="40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1">SUM(B105:B106)</f>
        <v>0</v>
      </c>
      <c r="C104" s="24">
        <f t="shared" ref="C104" si="42">SUM(C105:C106)</f>
        <v>0</v>
      </c>
      <c r="D104" s="24">
        <f t="shared" ref="D104" si="43">SUM(D105:D106)</f>
        <v>0</v>
      </c>
      <c r="E104" s="24">
        <f t="shared" ref="E104" si="44">SUM(E105:E106)</f>
        <v>0</v>
      </c>
      <c r="F104" s="24">
        <f t="shared" ref="F104" si="45">SUM(F105:F106)</f>
        <v>0</v>
      </c>
    </row>
    <row r="105" ht="18" customHeight="1" spans="1:6">
      <c r="A105" s="35" t="s">
        <v>180</v>
      </c>
      <c r="B105" s="24">
        <f t="shared" ref="B105:B111" si="46">C105+F105</f>
        <v>0</v>
      </c>
      <c r="C105" s="24">
        <f t="shared" ref="C105:C111" si="47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46"/>
        <v>0</v>
      </c>
      <c r="C106" s="37">
        <f t="shared" si="47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48">SUM(B108:B111)</f>
        <v>0</v>
      </c>
      <c r="C107" s="24">
        <f t="shared" ref="C107" si="49">SUM(C108:C111)</f>
        <v>0</v>
      </c>
      <c r="D107" s="24">
        <f t="shared" ref="D107" si="50">SUM(D108:D111)</f>
        <v>0</v>
      </c>
      <c r="E107" s="24">
        <f t="shared" ref="E107" si="51">SUM(E108:E111)</f>
        <v>0</v>
      </c>
      <c r="F107" s="24">
        <f t="shared" ref="F107" si="52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53">B6+B20+B48+B60+B65+B78+B95+B98+B104+B107</f>
        <v>1924.66</v>
      </c>
      <c r="C112" s="24">
        <f t="shared" si="53"/>
        <v>1924.66</v>
      </c>
      <c r="D112" s="24">
        <f t="shared" si="53"/>
        <v>1900.87</v>
      </c>
      <c r="E112" s="24">
        <f t="shared" si="53"/>
        <v>23.79</v>
      </c>
      <c r="F112" s="24">
        <f t="shared" si="53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L10" sqref="L1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/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6">
      <c r="A37" s="35" t="s">
        <v>201</v>
      </c>
      <c r="B37" s="24">
        <v>1900.87</v>
      </c>
      <c r="C37" s="24">
        <v>1900.87</v>
      </c>
      <c r="D37" s="24">
        <v>1900.87</v>
      </c>
      <c r="E37" s="24"/>
      <c r="F37" s="24"/>
    </row>
    <row r="38" ht="18" customHeight="1" spans="1:6">
      <c r="A38" s="35" t="s">
        <v>202</v>
      </c>
      <c r="B38" s="24">
        <v>23.79</v>
      </c>
      <c r="C38" s="24">
        <v>23.79</v>
      </c>
      <c r="D38" s="24">
        <v>23.79</v>
      </c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K18" sqref="K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